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<sst xmlns="http://schemas.openxmlformats.org/spreadsheetml/2006/main" count="208" uniqueCount="206">
  <si>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</si>
  <si>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</si>
  <si>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</si>
  <si>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</si>
  <si>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</si>
  <si>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</si>
  <si>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</si>
  <si>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</si>
  <si>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</si>
  <si>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</si>
  <si>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</si>
  <si>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</si>
  <si>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</si>
  <si>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</si>
  <si>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</si>
  <si>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</si>
  <si>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</si>
  <si>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</si>
  <si>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</si>
  <si>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</si>
  <si>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</si>
  <si>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</si>
  <si>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</si>
  <si>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</si>
  <si>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</si>
  <si>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</si>
  <si>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</si>
  <si>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</si>
  <si>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</si>
  <si>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</si>
  <si>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</si>
  <si>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</si>
  <si>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</si>
  <si>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</si>
  <si>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</si>
  <si>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</si>
  <si>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</si>
  <si>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</si>
  <si>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</si>
  <si>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</si>
  <si>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</si>
  <si>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</si>
  <si>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</si>
  <si>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</si>
  <si>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</si>
  <si>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</si>
  <si>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</si>
  <si>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</si>
  <si>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</si>
  <si>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</si>
  <si>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</si>
  <si>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</si>
  <si>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</si>
  <si>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</si>
  <si>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</si>
  <si>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</si>
  <si>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</si>
  <si>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</si>
  <si>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</si>
  <si>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</si>
  <si>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</si>
  <si>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</si>
  <si>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</si>
  <si>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</si>
  <si>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</si>
  <si>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</si>
  <si>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</si>
  <si>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</si>
  <si>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</si>
  <si>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</si>
  <si>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</si>
  <si>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</si>
  <si>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</si>
  <si>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</si>
  <si>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</si>
  <si>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</si>
  <si>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</si>
  <si>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</si>
  <si>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</si>
  <si>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</si>
  <si>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</si>
  <si>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</si>
  <si>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</si>
  <si>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</si>
  <si>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</si>
  <si>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</si>
  <si>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</si>
  <si>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</si>
  <si>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</si>
  <si>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</si>
  <si>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</si>
  <si>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</si>
  <si>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</si>
  <si>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</si>
  <si>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</si>
  <si>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</si>
  <si>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</si>
  <si>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</si>
  <si>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</si>
  <si>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</si>
  <si>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</si>
  <si>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</si>
  <si>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</si>
  <si>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</si>
  <si>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</si>
  <si>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</si>
  <si>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</si>
  <si>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</si>
  <si>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</si>
  <si>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</si>
  <si>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</si>
  <si>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</si>
  <si>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</si>
  <si>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</si>
  <si>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</si>
  <si>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</si>
  <si>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</si>
  <si>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</si>
  <si>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</si>
  <si>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</si>
  <si>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</si>
  <si>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</si>
  <si>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</si>
  <si>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</si>
  <si>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</si>
  <si>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</si>
  <si>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</si>
  <si>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</si>
  <si>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</si>
  <si>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</si>
  <si>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</si>
  <si>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</si>
  <si>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</si>
  <si>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</si>
  <si>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</si>
  <si>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</si>
  <si>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</si>
  <si>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</si>
  <si>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</si>
  <si>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</si>
  <si>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</si>
  <si>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</si>
  <si>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</si>
  <si>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</si>
  <si>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</si>
  <si>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</si>
  <si>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</si>
  <si>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</si>
  <si>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</si>
  <si>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</si>
  <si>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</si>
  <si>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</si>
  <si>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</si>
  <si>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</si>
  <si>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</si>
  <si>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</si>
  <si>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</si>
  <si>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</si>
  <si>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</si>
  <si>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</si>
  <si>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</si>
  <si>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</si>
  <si>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</si>
  <si>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</si>
  <si>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</si>
  <si>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</si>
  <si>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</si>
  <si>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</si>
  <si>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</si>
  <si>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</si>
  <si>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</si>
  <si>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</si>
  <si>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</si>
  <si>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</si>
  <si>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</si>
  <si>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</si>
  <si>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</si>
  <si>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</si>
  <si>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</si>
  <si>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</si>
  <si>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</si>
  <si>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</si>
  <si>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</si>
  <si>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</si>
  <si>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</si>
  <si>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</si>
  <si>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</si>
  <si>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</si>
  <si>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</si>
  <si>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</si>
  <si>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</si>
  <si>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</si>
  <si>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</si>
  <si>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</si>
  <si>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</si>
  <si>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</si>
  <si>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</si>
  <si>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</si>
  <si>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</si>
  <si>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</si>
  <si>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</si>
  <si>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</si>
  <si>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</si>
  <si>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</si>
  <si>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الإسراء للتعليم والإستثمار</t>
  </si>
  <si>
    <t>AL-ISRA FOR EDUCATION AND INVESTMENT "PLC"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</si>
</sst>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131220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4.46</v>
      </c>
      <c r="F6" s="13">
        <v>4.5599999999999996</v>
      </c>
      <c r="G6" s="13">
        <v>4.5999999999999996</v>
      </c>
      <c r="H6" s="13">
        <v>4.7</v>
      </c>
      <c r="I6" s="14" t="s">
        <v>5</v>
      </c>
    </row>
    <row r="7" spans="4:9" ht="15.75">
      <c r="D7" s="12" t="s">
        <v>6</v>
      </c>
      <c r="E7" s="15">
        <v>1210349.1200000001</v>
      </c>
      <c r="F7" s="15">
        <v>2648210.56</v>
      </c>
      <c r="G7" s="15">
        <v>1351096.9</v>
      </c>
      <c r="H7" s="15">
        <v>979915.58</v>
      </c>
      <c r="I7" s="14" t="s">
        <v>7</v>
      </c>
    </row>
    <row r="8" spans="4:9" ht="15.75">
      <c r="D8" s="12" t="s">
        <v>8</v>
      </c>
      <c r="E8" s="15">
        <v>265039</v>
      </c>
      <c r="F8" s="15">
        <v>569113</v>
      </c>
      <c r="G8" s="15">
        <v>297478</v>
      </c>
      <c r="H8" s="15">
        <v>216591</v>
      </c>
      <c r="I8" s="14" t="s">
        <v>9</v>
      </c>
    </row>
    <row r="9" spans="4:9" ht="15.75">
      <c r="D9" s="12" t="s">
        <v>10</v>
      </c>
      <c r="E9" s="15">
        <v>158</v>
      </c>
      <c r="F9" s="15">
        <v>263</v>
      </c>
      <c r="G9" s="15">
        <v>129</v>
      </c>
      <c r="H9" s="15">
        <v>244</v>
      </c>
      <c r="I9" s="14" t="s">
        <v>11</v>
      </c>
    </row>
    <row r="10" spans="4:9" ht="15.7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>
      <c r="D11" s="12" t="s">
        <v>14</v>
      </c>
      <c r="E11" s="15">
        <v>66900000</v>
      </c>
      <c r="F11" s="15">
        <v>68400000</v>
      </c>
      <c r="G11" s="15">
        <v>69000000</v>
      </c>
      <c r="H11" s="15">
        <v>70500000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232474</v>
      </c>
      <c r="F16" s="25">
        <v>2316858</v>
      </c>
      <c r="G16" s="25">
        <v>3335233</v>
      </c>
      <c r="H16" s="25">
        <v>4230759</v>
      </c>
      <c r="I16" s="11" t="s">
        <v>21</v>
      </c>
    </row>
    <row r="17" spans="4:9" ht="15.75">
      <c r="D17" s="12" t="s">
        <v>22</v>
      </c>
      <c r="E17" s="26">
        <v>13214765</v>
      </c>
      <c r="F17" s="26">
        <v>12639810</v>
      </c>
      <c r="G17" s="26">
        <v>10965227</v>
      </c>
      <c r="H17" s="26">
        <v>8569546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2724157</v>
      </c>
      <c r="F20" s="26">
        <v>2865745</v>
      </c>
      <c r="G20" s="26">
        <v>2892613</v>
      </c>
      <c r="H20" s="26">
        <v>2927412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219814</v>
      </c>
      <c r="F22" s="26">
        <v>246358</v>
      </c>
      <c r="G22" s="26">
        <v>280781</v>
      </c>
      <c r="H22" s="26">
        <v>317578</v>
      </c>
      <c r="I22" s="14" t="s">
        <v>33</v>
      </c>
    </row>
    <row r="23" spans="4:9" ht="15.75">
      <c r="D23" s="12" t="s">
        <v>34</v>
      </c>
      <c r="E23" s="26">
        <v>16793129</v>
      </c>
      <c r="F23" s="26">
        <v>18513708</v>
      </c>
      <c r="G23" s="26">
        <v>18077519</v>
      </c>
      <c r="H23" s="26">
        <v>16470516</v>
      </c>
      <c r="I23" s="14" t="s">
        <v>35</v>
      </c>
    </row>
    <row r="24" spans="4:9" ht="15.75">
      <c r="D24" s="12" t="s">
        <v>36</v>
      </c>
      <c r="E24" s="26">
        <v>6365292</v>
      </c>
      <c r="F24" s="26">
        <v>6365292</v>
      </c>
      <c r="G24" s="26">
        <v>6365292</v>
      </c>
      <c r="H24" s="26">
        <v>6365292</v>
      </c>
      <c r="I24" s="14" t="s">
        <v>37</v>
      </c>
    </row>
    <row r="25" spans="4:9" ht="15.75">
      <c r="D25" s="12" t="s">
        <v>38</v>
      </c>
      <c r="E25" s="26">
        <v>21217705</v>
      </c>
      <c r="F25" s="26">
        <v>20697013</v>
      </c>
      <c r="G25" s="26">
        <v>21339958</v>
      </c>
      <c r="H25" s="26">
        <v>21278112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21217705</v>
      </c>
      <c r="F28" s="26">
        <v>20697013</v>
      </c>
      <c r="G28" s="26">
        <v>21339958</v>
      </c>
      <c r="H28" s="26">
        <v>21278112</v>
      </c>
      <c r="I28" s="14" t="s">
        <v>45</v>
      </c>
    </row>
    <row r="29" spans="4:9" ht="15.75">
      <c r="D29" s="12" t="s">
        <v>46</v>
      </c>
      <c r="E29" s="26">
        <v>43433</v>
      </c>
      <c r="F29" s="26">
        <v>47777</v>
      </c>
      <c r="G29" s="26">
        <v>13790</v>
      </c>
      <c r="H29" s="26">
        <v>0</v>
      </c>
      <c r="I29" s="14" t="s">
        <v>47</v>
      </c>
    </row>
    <row r="30" spans="4:9" ht="15.75">
      <c r="D30" s="28" t="s">
        <v>48</v>
      </c>
      <c r="E30" s="29">
        <v>44419559</v>
      </c>
      <c r="F30" s="29">
        <v>45623790</v>
      </c>
      <c r="G30" s="29">
        <v>45796559</v>
      </c>
      <c r="H30" s="29">
        <v>44113920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1963017</v>
      </c>
      <c r="F35" s="25">
        <v>2351398</v>
      </c>
      <c r="G35" s="25">
        <v>2268581</v>
      </c>
      <c r="H35" s="25">
        <v>1014906</v>
      </c>
      <c r="I35" s="11" t="s">
        <v>55</v>
      </c>
    </row>
    <row r="36" spans="4:9" ht="15.75">
      <c r="D36" s="12" t="s">
        <v>56</v>
      </c>
      <c r="E36" s="26">
        <v>180647</v>
      </c>
      <c r="F36" s="26">
        <v>226204</v>
      </c>
      <c r="G36" s="26">
        <v>348047</v>
      </c>
      <c r="H36" s="26">
        <v>105157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8688650</v>
      </c>
      <c r="F39" s="26">
        <v>9799901</v>
      </c>
      <c r="G39" s="26">
        <v>9517389</v>
      </c>
      <c r="H39" s="26">
        <v>7619647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30978</v>
      </c>
      <c r="F42" s="26">
        <v>28081</v>
      </c>
      <c r="G42" s="26">
        <v>30237</v>
      </c>
      <c r="H42" s="26">
        <v>26390</v>
      </c>
      <c r="I42" s="14" t="s">
        <v>69</v>
      </c>
    </row>
    <row r="43" spans="4:9" ht="15.75">
      <c r="D43" s="36" t="s">
        <v>70</v>
      </c>
      <c r="E43" s="29">
        <v>8719628</v>
      </c>
      <c r="F43" s="29">
        <v>9827982</v>
      </c>
      <c r="G43" s="29">
        <v>9547626</v>
      </c>
      <c r="H43" s="29">
        <v>7646037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>
      <c r="D49" s="12" t="s">
        <v>80</v>
      </c>
      <c r="E49" s="26">
        <v>3861856</v>
      </c>
      <c r="F49" s="26">
        <v>3861856</v>
      </c>
      <c r="G49" s="26">
        <v>3861856</v>
      </c>
      <c r="H49" s="26">
        <v>3859511</v>
      </c>
      <c r="I49" s="14" t="s">
        <v>81</v>
      </c>
    </row>
    <row r="50" spans="4:9" ht="15.75">
      <c r="D50" s="12" t="s">
        <v>82</v>
      </c>
      <c r="E50" s="26">
        <v>4892472</v>
      </c>
      <c r="F50" s="26">
        <v>4892472</v>
      </c>
      <c r="G50" s="26">
        <v>4892472</v>
      </c>
      <c r="H50" s="26">
        <v>4892472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3000000</v>
      </c>
      <c r="F55" s="26">
        <v>3750000</v>
      </c>
      <c r="G55" s="26">
        <v>4500000</v>
      </c>
      <c r="H55" s="26">
        <v>4500000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8945603</v>
      </c>
      <c r="F58" s="26">
        <v>8291480</v>
      </c>
      <c r="G58" s="26">
        <v>7994605</v>
      </c>
      <c r="H58" s="26">
        <v>8215900</v>
      </c>
      <c r="I58" s="14" t="s">
        <v>95</v>
      </c>
    </row>
    <row r="59" spans="4:9" ht="15.75">
      <c r="D59" s="12" t="s">
        <v>96</v>
      </c>
      <c r="E59" s="26">
        <v>35699931</v>
      </c>
      <c r="F59" s="26">
        <v>35795808</v>
      </c>
      <c r="G59" s="26">
        <v>36248933</v>
      </c>
      <c r="H59" s="26">
        <v>36467883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44419559</v>
      </c>
      <c r="F61" s="29">
        <v>45623790</v>
      </c>
      <c r="G61" s="29">
        <v>45796559</v>
      </c>
      <c r="H61" s="29">
        <v>44113920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17194399</v>
      </c>
      <c r="F65" s="25">
        <v>18286401</v>
      </c>
      <c r="G65" s="25">
        <v>18233124</v>
      </c>
      <c r="H65" s="25">
        <v>17973072</v>
      </c>
      <c r="I65" s="11" t="s">
        <v>103</v>
      </c>
    </row>
    <row r="66" spans="4:9" ht="15.75">
      <c r="D66" s="12" t="s">
        <v>104</v>
      </c>
      <c r="E66" s="26">
        <v>8868433</v>
      </c>
      <c r="F66" s="26">
        <v>9777899</v>
      </c>
      <c r="G66" s="26">
        <v>10616051</v>
      </c>
      <c r="H66" s="26">
        <v>10669266</v>
      </c>
      <c r="I66" s="14" t="s">
        <v>105</v>
      </c>
    </row>
    <row r="67" spans="4:9" ht="15.75">
      <c r="D67" s="12" t="s">
        <v>106</v>
      </c>
      <c r="E67" s="26">
        <v>8325966</v>
      </c>
      <c r="F67" s="26">
        <v>8508502</v>
      </c>
      <c r="G67" s="26">
        <v>7617073</v>
      </c>
      <c r="H67" s="26">
        <v>7303806</v>
      </c>
      <c r="I67" s="14" t="s">
        <v>107</v>
      </c>
    </row>
    <row r="68" spans="4:9" ht="15.75">
      <c r="D68" s="12" t="s">
        <v>108</v>
      </c>
      <c r="E68" s="26">
        <v>1418162</v>
      </c>
      <c r="F68" s="26">
        <v>1458947</v>
      </c>
      <c r="G68" s="26">
        <v>1390357</v>
      </c>
      <c r="H68" s="26">
        <v>905642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675646</v>
      </c>
      <c r="F70" s="26">
        <v>777367</v>
      </c>
      <c r="G70" s="26">
        <v>772889</v>
      </c>
      <c r="H70" s="26">
        <v>772323</v>
      </c>
      <c r="I70" s="14" t="s">
        <v>113</v>
      </c>
    </row>
    <row r="71" spans="4:9" ht="15.75">
      <c r="D71" s="12" t="s">
        <v>114</v>
      </c>
      <c r="E71" s="26">
        <v>3095400</v>
      </c>
      <c r="F71" s="26">
        <v>2802980</v>
      </c>
      <c r="G71" s="26">
        <v>30753</v>
      </c>
      <c r="H71" s="26">
        <v>0</v>
      </c>
      <c r="I71" s="14" t="s">
        <v>115</v>
      </c>
    </row>
    <row r="72" spans="4:9" ht="15.75">
      <c r="D72" s="12" t="s">
        <v>116</v>
      </c>
      <c r="E72" s="26">
        <v>3812404</v>
      </c>
      <c r="F72" s="26">
        <v>4246575</v>
      </c>
      <c r="G72" s="26">
        <v>6195963</v>
      </c>
      <c r="H72" s="26">
        <v>6398164</v>
      </c>
      <c r="I72" s="14" t="s">
        <v>117</v>
      </c>
    </row>
    <row r="73" spans="4:9" ht="15.75">
      <c r="D73" s="12" t="s">
        <v>118</v>
      </c>
      <c r="E73" s="26">
        <v>1654544</v>
      </c>
      <c r="F73" s="26">
        <v>1579731</v>
      </c>
      <c r="G73" s="26">
        <v>1728006</v>
      </c>
      <c r="H73" s="26">
        <v>1870755</v>
      </c>
      <c r="I73" s="14" t="s">
        <v>119</v>
      </c>
    </row>
    <row r="74" spans="4:9" ht="15.75">
      <c r="D74" s="12" t="s">
        <v>120</v>
      </c>
      <c r="E74" s="26">
        <v>186023</v>
      </c>
      <c r="F74" s="26">
        <v>26868</v>
      </c>
      <c r="G74" s="26">
        <v>1784137</v>
      </c>
      <c r="H74" s="26">
        <v>1036419</v>
      </c>
      <c r="I74" s="14" t="s">
        <v>121</v>
      </c>
    </row>
    <row r="75" spans="4:9" ht="15.75">
      <c r="D75" s="12" t="s">
        <v>122</v>
      </c>
      <c r="E75" s="26">
        <v>5280925</v>
      </c>
      <c r="F75" s="26">
        <v>5799438</v>
      </c>
      <c r="G75" s="26">
        <v>6139832</v>
      </c>
      <c r="H75" s="26">
        <v>7232500</v>
      </c>
      <c r="I75" s="14" t="s">
        <v>123</v>
      </c>
    </row>
    <row r="76" spans="4:9" ht="15.75">
      <c r="D76" s="12" t="s">
        <v>124</v>
      </c>
      <c r="E76" s="26">
        <v>59942</v>
      </c>
      <c r="F76" s="26">
        <v>35344</v>
      </c>
      <c r="G76" s="26">
        <v>40461</v>
      </c>
      <c r="H76" s="26">
        <v>23588</v>
      </c>
      <c r="I76" s="14" t="s">
        <v>125</v>
      </c>
    </row>
    <row r="77" spans="4:9" ht="15.75">
      <c r="D77" s="12" t="s">
        <v>126</v>
      </c>
      <c r="E77" s="26">
        <v>5220983</v>
      </c>
      <c r="F77" s="26">
        <v>5764094</v>
      </c>
      <c r="G77" s="26">
        <v>6099371</v>
      </c>
      <c r="H77" s="26">
        <v>7208912</v>
      </c>
      <c r="I77" s="43" t="s">
        <v>127</v>
      </c>
    </row>
    <row r="78" spans="4:9" ht="15.75">
      <c r="D78" s="12" t="s">
        <v>128</v>
      </c>
      <c r="E78" s="26">
        <v>1521860</v>
      </c>
      <c r="F78" s="26">
        <v>1672219</v>
      </c>
      <c r="G78" s="26">
        <v>1773321</v>
      </c>
      <c r="H78" s="26">
        <v>1229569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45000</v>
      </c>
      <c r="F81" s="26">
        <v>45000</v>
      </c>
      <c r="G81" s="26">
        <v>45000</v>
      </c>
      <c r="H81" s="26">
        <v>45000</v>
      </c>
      <c r="I81" s="43" t="s">
        <v>135</v>
      </c>
    </row>
    <row r="82" spans="4:9" ht="15.75">
      <c r="D82" s="12" t="s">
        <v>136</v>
      </c>
      <c r="E82" s="26">
        <v>3654123</v>
      </c>
      <c r="F82" s="26">
        <v>4046875</v>
      </c>
      <c r="G82" s="26">
        <v>4281050</v>
      </c>
      <c r="H82" s="26">
        <v>5934343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3654123</v>
      </c>
      <c r="F84" s="29">
        <v>4046875</v>
      </c>
      <c r="G84" s="29">
        <v>4281050</v>
      </c>
      <c r="H84" s="29">
        <v>5934343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2316858</v>
      </c>
      <c r="F88" s="25">
        <v>3335233</v>
      </c>
      <c r="G88" s="25">
        <v>4230759</v>
      </c>
      <c r="H88" s="25">
        <v>4166065</v>
      </c>
      <c r="I88" s="11" t="s">
        <v>143</v>
      </c>
    </row>
    <row r="89" spans="4:9" ht="15.75">
      <c r="D89" s="12" t="s">
        <v>144</v>
      </c>
      <c r="E89" s="26">
        <v>2901556</v>
      </c>
      <c r="F89" s="26">
        <v>3816442</v>
      </c>
      <c r="G89" s="26">
        <v>4181104</v>
      </c>
      <c r="H89" s="26">
        <v>6084053</v>
      </c>
      <c r="I89" s="14" t="s">
        <v>145</v>
      </c>
    </row>
    <row r="90" spans="4:9" ht="15.75">
      <c r="D90" s="12" t="s">
        <v>146</v>
      </c>
      <c r="E90" s="26">
        <v>-1190383</v>
      </c>
      <c r="F90" s="26">
        <v>-212974</v>
      </c>
      <c r="G90" s="26">
        <v>-819520</v>
      </c>
      <c r="H90" s="26">
        <v>-1072335</v>
      </c>
      <c r="I90" s="14" t="s">
        <v>147</v>
      </c>
    </row>
    <row r="91" spans="4:9" ht="15.75">
      <c r="D91" s="12" t="s">
        <v>148</v>
      </c>
      <c r="E91" s="26">
        <v>-3795557</v>
      </c>
      <c r="F91" s="26">
        <v>-4621843</v>
      </c>
      <c r="G91" s="26">
        <v>-4257110</v>
      </c>
      <c r="H91" s="26">
        <v>-4947024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232474</v>
      </c>
      <c r="F93" s="29">
        <v>2316858</v>
      </c>
      <c r="G93" s="29">
        <v>3335233</v>
      </c>
      <c r="H93" s="29">
        <v>4230759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1.7669266666666668</v>
      </c>
      <c r="F97" s="10">
        <f>+F8*100/F10</f>
        <v>3.7940866666666668</v>
      </c>
      <c r="G97" s="10">
        <f>+G8*100/G10</f>
        <v>1.9831866666666667</v>
      </c>
      <c r="H97" s="10">
        <f>+H8*100/H10</f>
        <v>1.44394</v>
      </c>
      <c r="I97" s="11" t="s">
        <v>155</v>
      </c>
    </row>
    <row r="98" spans="1:15" ht="15.75">
      <c r="D98" s="12" t="s">
        <v>156</v>
      </c>
      <c r="E98" s="13">
        <f>+E84/E10</f>
        <v>0.2436082</v>
      </c>
      <c r="F98" s="13">
        <f>+F84/F10</f>
        <v>0.26979166666666665</v>
      </c>
      <c r="G98" s="13">
        <f>+G84/G10</f>
        <v>0.28540333333333334</v>
      </c>
      <c r="H98" s="13">
        <f>+H84/H10</f>
        <v>0.39562286666666668</v>
      </c>
      <c r="I98" s="14" t="s">
        <v>157</v>
      </c>
    </row>
    <row r="99" spans="1:15" ht="15.75">
      <c r="D99" s="12" t="s">
        <v>158</v>
      </c>
      <c r="E99" s="13">
        <f>+E55/E10</f>
        <v>0.2</v>
      </c>
      <c r="F99" s="13">
        <f>+F55/F10</f>
        <v>0.25</v>
      </c>
      <c r="G99" s="13">
        <f>+G55/G10</f>
        <v>0.3</v>
      </c>
      <c r="H99" s="13">
        <f>+H55/H10</f>
        <v>0.3</v>
      </c>
      <c r="I99" s="14" t="s">
        <v>159</v>
      </c>
    </row>
    <row r="100" spans="1:15" ht="15.75">
      <c r="D100" s="12" t="s">
        <v>160</v>
      </c>
      <c r="E100" s="13">
        <f>+E59/E10</f>
        <v>2.3799953999999999</v>
      </c>
      <c r="F100" s="13">
        <f>+F59/F10</f>
        <v>2.3863872000000002</v>
      </c>
      <c r="G100" s="13">
        <f>+G59/G10</f>
        <v>2.4165955333333335</v>
      </c>
      <c r="H100" s="13">
        <f>+H59/H10</f>
        <v>2.4311921999999999</v>
      </c>
      <c r="I100" s="14" t="s">
        <v>161</v>
      </c>
    </row>
    <row r="101" spans="1:15" ht="15.75">
      <c r="D101" s="12" t="s">
        <v>162</v>
      </c>
      <c r="E101" s="13">
        <f>+E11/E84</f>
        <v>18.308086509403214</v>
      </c>
      <c r="F101" s="13">
        <f>+F11/F84</f>
        <v>16.901930501930501</v>
      </c>
      <c r="G101" s="13">
        <f>+G11/G84</f>
        <v>16.117541257401804</v>
      </c>
      <c r="H101" s="13">
        <f>+H11/H84</f>
        <v>11.880000869514957</v>
      </c>
      <c r="I101" s="14" t="s">
        <v>163</v>
      </c>
    </row>
    <row r="102" spans="1:15" ht="15.75">
      <c r="D102" s="12" t="s">
        <v>164</v>
      </c>
      <c r="E102" s="13">
        <f>+E55*100/E11</f>
        <v>4.4843049327354256</v>
      </c>
      <c r="F102" s="13">
        <f>+F55*100/F11</f>
        <v>5.4824561403508776</v>
      </c>
      <c r="G102" s="13">
        <f>+G55*100/G11</f>
        <v>6.5217391304347823</v>
      </c>
      <c r="H102" s="13">
        <f>+H55*100/H11</f>
        <v>6.3829787234042552</v>
      </c>
      <c r="I102" s="14" t="s">
        <v>165</v>
      </c>
    </row>
    <row r="103" spans="1:15" ht="15.75">
      <c r="D103" s="12" t="s">
        <v>166</v>
      </c>
      <c r="E103" s="13">
        <f>+E55*100/E84</f>
        <v>82.09904264306374</v>
      </c>
      <c r="F103" s="13">
        <f>+F55*100/F84</f>
        <v>92.664092664092664</v>
      </c>
      <c r="G103" s="13">
        <f>+G55*100/G84</f>
        <v>105.11439950479438</v>
      </c>
      <c r="H103" s="13">
        <f>+H55*100/H84</f>
        <v>75.829792784138021</v>
      </c>
      <c r="I103" s="14" t="s">
        <v>167</v>
      </c>
    </row>
    <row r="104" spans="1:15" ht="15.75">
      <c r="D104" s="16" t="s">
        <v>168</v>
      </c>
      <c r="E104" s="46">
        <f>+E11/E59</f>
        <v>1.8739532017582892</v>
      </c>
      <c r="F104" s="46">
        <f>+F11/F59</f>
        <v>1.9108382746940646</v>
      </c>
      <c r="G104" s="46">
        <f>+G11/G59</f>
        <v>1.9035043045267015</v>
      </c>
      <c r="H104" s="46">
        <f>+H11/H59</f>
        <v>1.9332079133850462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48.42254736556945</v>
      </c>
      <c r="F106" s="51">
        <f>+F67*100/F65</f>
        <v>46.529122925828872</v>
      </c>
      <c r="G106" s="51">
        <f>+G67*100/G65</f>
        <v>41.776017099428493</v>
      </c>
      <c r="H106" s="51">
        <f>+H67*100/H65</f>
        <v>40.63749369056108</v>
      </c>
      <c r="I106" s="11" t="s">
        <v>171</v>
      </c>
    </row>
    <row r="107" spans="1:15" ht="15.75">
      <c r="D107" s="12" t="s">
        <v>172</v>
      </c>
      <c r="E107" s="52">
        <f>+E75*100/E65</f>
        <v>30.713053710106411</v>
      </c>
      <c r="F107" s="52">
        <f>+F75*100/F65</f>
        <v>31.714485534906512</v>
      </c>
      <c r="G107" s="52">
        <f>+G75*100/G65</f>
        <v>33.674053881276734</v>
      </c>
      <c r="H107" s="52">
        <f>+H75*100/H65</f>
        <v>40.240755726121833</v>
      </c>
      <c r="I107" s="14" t="s">
        <v>173</v>
      </c>
    </row>
    <row r="108" spans="1:15" ht="15.75">
      <c r="D108" s="12" t="s">
        <v>174</v>
      </c>
      <c r="E108" s="52">
        <f>+E82*100/E65</f>
        <v>21.251821596090682</v>
      </c>
      <c r="F108" s="52">
        <f>+F82*100/F65</f>
        <v>22.13051655161669</v>
      </c>
      <c r="G108" s="52">
        <f>+G82*100/G65</f>
        <v>23.479520020814864</v>
      </c>
      <c r="H108" s="52">
        <f>+H82*100/H65</f>
        <v>33.017967101005326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8.2263828868719742</v>
      </c>
      <c r="F109" s="52">
        <f t="shared" ref="F109:H109" si="0">F82*100/F30</f>
        <v>8.8700982535646418</v>
      </c>
      <c r="G109" s="52">
        <f t="shared" si="0"/>
        <v>9.3479730649632433</v>
      </c>
      <c r="H109" s="52">
        <f t="shared" si="0"/>
        <v>13.452313918146471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10.235658438667571</v>
      </c>
      <c r="F110" s="53">
        <f t="shared" ref="F110:H110" si="1">+F84*100/F59</f>
        <v>11.30544392237214</v>
      </c>
      <c r="G110" s="53">
        <f t="shared" si="1"/>
        <v>11.810140728831936</v>
      </c>
      <c r="H110" s="53">
        <f t="shared" si="1"/>
        <v>16.27279269268249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19.630154365107497</v>
      </c>
      <c r="F112" s="10">
        <f>+F43*100/F30</f>
        <v>21.54135375425847</v>
      </c>
      <c r="G112" s="10">
        <f>+G43*100/G30</f>
        <v>20.847911302681059</v>
      </c>
      <c r="H112" s="10">
        <f>+H43*100/H30</f>
        <v>17.33248144803273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80.369845634892499</v>
      </c>
      <c r="F113" s="13">
        <f>+F59*100/F30</f>
        <v>78.458646245741534</v>
      </c>
      <c r="G113" s="13">
        <f>+G59*100/G30</f>
        <v>79.152088697318945</v>
      </c>
      <c r="H113" s="13">
        <f>+H59*100/H30</f>
        <v>82.667518551967277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88.100580561209171</v>
      </c>
      <c r="F114" s="46">
        <f>+F75/F76</f>
        <v>164.08550248981439</v>
      </c>
      <c r="G114" s="46">
        <f>+G75/G76</f>
        <v>151.74691678406367</v>
      </c>
      <c r="H114" s="46">
        <f>+H75/H76</f>
        <v>306.61777174834663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0.38709071830271885</v>
      </c>
      <c r="F116" s="10">
        <f>+F65/F30</f>
        <v>0.40080845979696117</v>
      </c>
      <c r="G116" s="10">
        <f>+G65/G30</f>
        <v>0.3981330562411905</v>
      </c>
      <c r="H116" s="10">
        <f>+H65/H30</f>
        <v>0.407424051183844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0.81037977481541945</v>
      </c>
      <c r="F117" s="13">
        <f>+F65/F28</f>
        <v>0.88352850722952148</v>
      </c>
      <c r="G117" s="13">
        <f>+G65/G28</f>
        <v>0.85441236576004509</v>
      </c>
      <c r="H117" s="13">
        <f>+H65/H28</f>
        <v>0.84467418913858527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2.1215921467623025</v>
      </c>
      <c r="F118" s="46">
        <f>+F65/F121</f>
        <v>2.0985547419170518</v>
      </c>
      <c r="G118" s="46">
        <f>+G65/G121</f>
        <v>2.1300055022528865</v>
      </c>
      <c r="H118" s="46">
        <f>+H65/H121</f>
        <v>2.0306561988433001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1.9327661949785064</v>
      </c>
      <c r="F120" s="58">
        <f>+F23/F39</f>
        <v>1.8891729620533921</v>
      </c>
      <c r="G120" s="58">
        <f>+G23/G39</f>
        <v>1.8994199984890814</v>
      </c>
      <c r="H120" s="58">
        <f>+H23/H39</f>
        <v>2.1615851757962017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8104479</v>
      </c>
      <c r="F121" s="29">
        <f>+F23-F39</f>
        <v>8713807</v>
      </c>
      <c r="G121" s="29">
        <f>+G23-G39</f>
        <v>8560130</v>
      </c>
      <c r="H121" s="29">
        <f>+H23-H39</f>
        <v>8850869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2018-09-04T09:34:00Z</dcterms:modified>
</cp:coreProperties>
</file>